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дом 6" sheetId="5" r:id="rId1"/>
  </sheets>
  <calcPr calcId="125725"/>
</workbook>
</file>

<file path=xl/calcChain.xml><?xml version="1.0" encoding="utf-8"?>
<calcChain xmlns="http://schemas.openxmlformats.org/spreadsheetml/2006/main">
  <c r="E57" i="5"/>
  <c r="E26"/>
  <c r="E25"/>
  <c r="E37"/>
  <c r="E43" s="1"/>
  <c r="E48"/>
  <c r="E46"/>
  <c r="E27" l="1"/>
  <c r="E49" l="1"/>
  <c r="E58" s="1"/>
</calcChain>
</file>

<file path=xl/sharedStrings.xml><?xml version="1.0" encoding="utf-8"?>
<sst xmlns="http://schemas.openxmlformats.org/spreadsheetml/2006/main" count="131" uniqueCount="127">
  <si>
    <t>ОБЩЕСТВО С ОГРАНИЧЕННОЙ ОТВЕТСТВЕННОСТЬЮ</t>
  </si>
  <si>
    <t>(ООО «УК ЖК-Сервис»)</t>
  </si>
  <si>
    <t>ИНН 1841032355  КПП 184101001  ОГРН 113841001995</t>
  </si>
  <si>
    <t>тел./факс (3412) 620-076      e-mail: ukservis18@mail.ru</t>
  </si>
  <si>
    <t>__________________________________________________________________________________</t>
  </si>
  <si>
    <t>ОТЧЕТ ЗА ПЕРИОД УПРАВЛЕНИЯ:</t>
  </si>
  <si>
    <t>1.</t>
  </si>
  <si>
    <t>ХАРАКТЕРИСТИКИ МКД</t>
  </si>
  <si>
    <t>1.1.</t>
  </si>
  <si>
    <t>Год постройки МКД/срок эксплуатации/</t>
  </si>
  <si>
    <t>1.2.</t>
  </si>
  <si>
    <t>Количество этажей</t>
  </si>
  <si>
    <t>1.3.</t>
  </si>
  <si>
    <t>Количество подъездов</t>
  </si>
  <si>
    <t>1.4.</t>
  </si>
  <si>
    <t>Количество квартир</t>
  </si>
  <si>
    <t>1.5.</t>
  </si>
  <si>
    <t>Общая площадь жилых помещений МКД, кв.м., в том числе:</t>
  </si>
  <si>
    <t>1.5.1.</t>
  </si>
  <si>
    <t>Общая площадь жилых помещений МКД, находящиеся в собственности, кв.м.</t>
  </si>
  <si>
    <t>1.5.2.</t>
  </si>
  <si>
    <t>Общая площадь жилых помещений МКД, находящиеся в Социальном найме, кв.м.</t>
  </si>
  <si>
    <t>1.5.3.</t>
  </si>
  <si>
    <t>Общая площадь нежилых помещений, кв.м.</t>
  </si>
  <si>
    <t>-</t>
  </si>
  <si>
    <t>2.</t>
  </si>
  <si>
    <t>Учет доходов и расходов по оплате за жилищные услуги</t>
  </si>
  <si>
    <t>2.1.</t>
  </si>
  <si>
    <t>Задолженность населения по оплате жилищных услуг на начало периода, руб.</t>
  </si>
  <si>
    <t>2.2.</t>
  </si>
  <si>
    <t>Начисленно средств на оплату жилищных услуг, руб.</t>
  </si>
  <si>
    <t>2.3.</t>
  </si>
  <si>
    <t>Выполнен перерасчет на сумму, руб.</t>
  </si>
  <si>
    <t>2.4.</t>
  </si>
  <si>
    <t>Собрано средств населения на оплату жилищных услуг, руб.</t>
  </si>
  <si>
    <t>Задолженность населения по оплате жилищных услуг на конец периода, руб.</t>
  </si>
  <si>
    <t>в том числе по видам жилищных услуг, руб</t>
  </si>
  <si>
    <t xml:space="preserve">Начислено </t>
  </si>
  <si>
    <t>Оплачено</t>
  </si>
  <si>
    <t>Услуги по управлению жилым домом</t>
  </si>
  <si>
    <t>3.</t>
  </si>
  <si>
    <t>Учет доходов и расходов по оплате за коммунальные услуги</t>
  </si>
  <si>
    <t>3.1.</t>
  </si>
  <si>
    <t>Задолженность населения по оплате за коммунальные услуги на начало периода, руб.</t>
  </si>
  <si>
    <t>3.2.</t>
  </si>
  <si>
    <t>Начислено средств населения на оплату коммунальных услуг, руб.</t>
  </si>
  <si>
    <t>3.3.</t>
  </si>
  <si>
    <t>3.4.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</si>
  <si>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</si>
  <si>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</si>
  <si>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>в том числе по видам коммунальных услуг, руб.</t>
  </si>
  <si>
    <t xml:space="preserve">Оплачено </t>
  </si>
  <si>
    <t>Холодная вода</t>
  </si>
  <si>
    <t>Горячая вода</t>
  </si>
  <si>
    <t>Водоотведение</t>
  </si>
  <si>
    <t>Электроэнергия</t>
  </si>
  <si>
    <t>Отопление</t>
  </si>
  <si>
    <t>4.</t>
  </si>
  <si>
    <t>4.1.</t>
  </si>
  <si>
    <t>Текущий ремонт (целевой сбор)</t>
  </si>
  <si>
    <t>4.2.</t>
  </si>
  <si>
    <t>4.3.</t>
  </si>
  <si>
    <t>Выполнение текущего ремонта (целевой сбор), руб.</t>
  </si>
  <si>
    <t>в том числе по видам работ:</t>
  </si>
  <si>
    <t>4.4.</t>
  </si>
  <si>
    <t>Остаток денежных средств по текущему ремонту (целев. сбору) на конец периода ("-"перерасход; "+" неиспользованные средства), руб</t>
  </si>
  <si>
    <t>5.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</si>
  <si>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</si>
  <si>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6.</t>
  </si>
  <si>
    <t>Остаток денежных средств населения по жилищно-коммунальным услугам на конец периода,("-"перерасход "+"неиспользовано), руб.</t>
  </si>
  <si>
    <t>7.</t>
  </si>
  <si>
    <t>Претензионно-исковая работа в отношении потребителей-должников</t>
  </si>
  <si>
    <t>7.1.</t>
  </si>
  <si>
    <t>Направлено претензий потребителям-должникам, ед.</t>
  </si>
  <si>
    <t>7.2.</t>
  </si>
  <si>
    <t>Направлено исковых заявлений, ед.</t>
  </si>
  <si>
    <t>7.3.</t>
  </si>
  <si>
    <t>Получено денежных средств по результатам исковой работе, руб.</t>
  </si>
  <si>
    <t>8.</t>
  </si>
  <si>
    <t>КАПИТАЛЬНЫЙ РЕМОНТ (при наличии спец.счета)</t>
  </si>
  <si>
    <t>8.1.</t>
  </si>
  <si>
    <t>8.2.</t>
  </si>
  <si>
    <t>8.3.</t>
  </si>
  <si>
    <t>Выполнено капитального ремонта, руб.</t>
  </si>
  <si>
    <t>8.3.1.</t>
  </si>
  <si>
    <t>8.4.</t>
  </si>
  <si>
    <t>8.5.</t>
  </si>
  <si>
    <t>гл.бухгалтер ООО "УК ЖК-Сервис"                                                             /Т.Б. Быкова/</t>
  </si>
  <si>
    <t>с 01 января 2019 г. по 31 декабря 2019 г.</t>
  </si>
  <si>
    <t>«УПРАВЛЯЮЩАЯ КОМПАНИЯ ЖИЛИЩНО-КОММУНАЛЬНЫЙ СЕРВИС»</t>
  </si>
  <si>
    <t>Замена трансформаторов тока на ВРУ</t>
  </si>
  <si>
    <t xml:space="preserve">ТЕКУЩИЙ РЕМОНТ </t>
  </si>
  <si>
    <t>Остаток денежных средств по текущему ремонту (целев. сбору) на начало периода ("-"перерасход; "+" неиспользованные средства), руб</t>
  </si>
  <si>
    <t>3.3.1.</t>
  </si>
  <si>
    <t>3.3.2.</t>
  </si>
  <si>
    <t>3.3.3.</t>
  </si>
  <si>
    <t>3.3.4.</t>
  </si>
  <si>
    <t>4.5.</t>
  </si>
  <si>
    <t>4.5.1.</t>
  </si>
  <si>
    <t>4.5.2.</t>
  </si>
  <si>
    <t>4.5.3.</t>
  </si>
  <si>
    <t>4.5.4.</t>
  </si>
  <si>
    <t>4.5.5.</t>
  </si>
  <si>
    <t xml:space="preserve"> </t>
  </si>
  <si>
    <t xml:space="preserve">          427000, Удмуртская Республика, с. Завьялово, ул. Калинина, дом 33А</t>
  </si>
  <si>
    <t>УР, Завьяловский район, с.Италмас д. 6</t>
  </si>
  <si>
    <t>2.4.1.</t>
  </si>
  <si>
    <t>2.4.2.</t>
  </si>
  <si>
    <t>2.4.3.</t>
  </si>
  <si>
    <t>2.4.4.</t>
  </si>
  <si>
    <t>2.4.5.</t>
  </si>
  <si>
    <t xml:space="preserve">Ремонт системы водоотведения </t>
  </si>
  <si>
    <t>Директор ООО "УК ЖК-Сервис"                                                                  /В.В.Феофилактов/</t>
  </si>
  <si>
    <t>Поверка узла учета тепловой энергии</t>
  </si>
  <si>
    <t>4.5.6.</t>
  </si>
  <si>
    <t>Услуги по обращению с ТКО</t>
  </si>
  <si>
    <t>Установка скамейки</t>
  </si>
  <si>
    <t>Начислено денежных средств по капитальному ремонтуза период 01.02.2015-31.12.2019 , руб.</t>
  </si>
  <si>
    <t>Оплачено денежных средств по капитальному ремонту за период 01.02.2015-31.12.2019, руб.</t>
  </si>
  <si>
    <t>Остаток денежных средств по капитальному ремонту на 01.01.2020, руб</t>
  </si>
  <si>
    <t>Задолженность денежных средств по капиальному ремонту на 01.01.2020, руб.</t>
  </si>
  <si>
    <t>Дата заполнения: 21.01.2020 г.</t>
  </si>
  <si>
    <t>Капитальный ремонт стен и фундамента в 2018 г.</t>
  </si>
  <si>
    <t>Содержание жилья</t>
  </si>
  <si>
    <t>Содержание общего имущества (ОДН)</t>
  </si>
  <si>
    <t>Техническое обслуживание ВДГО и ВКГО</t>
  </si>
  <si>
    <t>Прочие услуги (антенна, платные услуги и т.д.)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</si>
</sst>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/>
    </xf>
    <xf numFmtId="4" fontId="0" fillId="0" borderId="0" xfId="0" applyNumberFormat="1"/>
    <xf numFmtId="2" fontId="11" fillId="0" borderId="15" xfId="0" applyNumberFormat="1" applyFont="1" applyBorder="1"/>
    <xf numFmtId="4" fontId="12" fillId="0" borderId="15" xfId="0" applyNumberFormat="1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20" xfId="0" applyFont="1" applyBorder="1"/>
    <xf numFmtId="4" fontId="12" fillId="0" borderId="1" xfId="0" applyNumberFormat="1" applyFont="1" applyBorder="1"/>
    <xf numFmtId="4" fontId="12" fillId="0" borderId="26" xfId="0" applyNumberFormat="1" applyFont="1" applyBorder="1" applyAlignment="1">
      <alignment vertical="center"/>
    </xf>
    <xf numFmtId="0" fontId="7" fillId="0" borderId="10" xfId="0" applyFont="1" applyBorder="1" applyAlignment="1"/>
    <xf numFmtId="0" fontId="7" fillId="0" borderId="12" xfId="0" applyFont="1" applyBorder="1" applyAlignment="1"/>
    <xf numFmtId="2" fontId="12" fillId="0" borderId="15" xfId="0" applyNumberFormat="1" applyFont="1" applyBorder="1"/>
    <xf numFmtId="2" fontId="12" fillId="0" borderId="32" xfId="0" applyNumberFormat="1" applyFont="1" applyBorder="1"/>
    <xf numFmtId="0" fontId="0" fillId="0" borderId="16" xfId="0" applyBorder="1" applyAlignment="1">
      <alignment horizontal="center"/>
    </xf>
    <xf numFmtId="2" fontId="0" fillId="0" borderId="0" xfId="0" applyNumberFormat="1"/>
    <xf numFmtId="4" fontId="12" fillId="0" borderId="21" xfId="0" applyNumberFormat="1" applyFont="1" applyBorder="1"/>
    <xf numFmtId="4" fontId="12" fillId="0" borderId="20" xfId="0" applyNumberFormat="1" applyFont="1" applyBorder="1"/>
    <xf numFmtId="4" fontId="12" fillId="0" borderId="13" xfId="0" applyNumberFormat="1" applyFont="1" applyBorder="1" applyAlignment="1">
      <alignment horizontal="right"/>
    </xf>
    <xf numFmtId="3" fontId="12" fillId="0" borderId="15" xfId="0" applyNumberFormat="1" applyFont="1" applyBorder="1"/>
    <xf numFmtId="3" fontId="12" fillId="0" borderId="32" xfId="0" applyNumberFormat="1" applyFont="1" applyBorder="1"/>
    <xf numFmtId="0" fontId="5" fillId="0" borderId="5" xfId="0" applyFont="1" applyFill="1" applyBorder="1" applyAlignment="1">
      <alignment horizontal="center" vertical="center"/>
    </xf>
    <xf numFmtId="3" fontId="12" fillId="0" borderId="13" xfId="0" applyNumberFormat="1" applyFont="1" applyBorder="1"/>
    <xf numFmtId="0" fontId="0" fillId="0" borderId="14" xfId="0" applyBorder="1"/>
    <xf numFmtId="3" fontId="14" fillId="0" borderId="15" xfId="0" applyNumberFormat="1" applyFont="1" applyBorder="1"/>
    <xf numFmtId="0" fontId="0" fillId="0" borderId="14" xfId="0" applyBorder="1" applyAlignment="1">
      <alignment horizontal="center"/>
    </xf>
    <xf numFmtId="3" fontId="12" fillId="0" borderId="20" xfId="0" applyNumberFormat="1" applyFont="1" applyBorder="1"/>
    <xf numFmtId="49" fontId="2" fillId="0" borderId="34" xfId="0" applyNumberFormat="1" applyFont="1" applyBorder="1" applyAlignment="1">
      <alignment horizontal="center"/>
    </xf>
    <xf numFmtId="4" fontId="12" fillId="0" borderId="35" xfId="0" applyNumberFormat="1" applyFont="1" applyBorder="1"/>
    <xf numFmtId="3" fontId="0" fillId="0" borderId="0" xfId="0" applyNumberFormat="1"/>
    <xf numFmtId="0" fontId="12" fillId="0" borderId="13" xfId="0" applyFont="1" applyBorder="1" applyAlignment="1">
      <alignment horizontal="right"/>
    </xf>
    <xf numFmtId="0" fontId="12" fillId="0" borderId="15" xfId="0" applyFont="1" applyBorder="1" applyAlignment="1">
      <alignment horizontal="right"/>
    </xf>
    <xf numFmtId="0" fontId="12" fillId="0" borderId="32" xfId="0" applyFont="1" applyBorder="1" applyAlignment="1">
      <alignment horizontal="right"/>
    </xf>
    <xf numFmtId="4" fontId="12" fillId="0" borderId="24" xfId="0" applyNumberFormat="1" applyFont="1" applyBorder="1"/>
    <xf numFmtId="4" fontId="12" fillId="0" borderId="13" xfId="0" applyNumberFormat="1" applyFont="1" applyBorder="1"/>
    <xf numFmtId="0" fontId="3" fillId="0" borderId="39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4" fontId="12" fillId="0" borderId="1" xfId="0" applyNumberFormat="1" applyFont="1" applyBorder="1" applyAlignment="1">
      <alignment vertical="center"/>
    </xf>
    <xf numFmtId="4" fontId="12" fillId="0" borderId="27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4" fontId="12" fillId="0" borderId="40" xfId="0" applyNumberFormat="1" applyFont="1" applyBorder="1" applyAlignment="1">
      <alignment vertical="center"/>
    </xf>
    <xf numFmtId="4" fontId="14" fillId="0" borderId="26" xfId="0" applyNumberFormat="1" applyFont="1" applyBorder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2" fillId="0" borderId="2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quotePrefix="1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7" fillId="0" borderId="37" xfId="0" applyFont="1" applyBorder="1" applyAlignment="1">
      <alignment horizontal="left"/>
    </xf>
    <xf numFmtId="0" fontId="7" fillId="0" borderId="38" xfId="0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8" fillId="0" borderId="18" xfId="0" quotePrefix="1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0" borderId="29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5" fillId="0" borderId="3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57152</xdr:rowOff>
    </xdr:from>
    <xdr:to>
      <xdr:col>2</xdr:col>
      <xdr:colOff>359211</xdr:colOff>
      <xdr:row>6</xdr:row>
      <xdr:rowOff>95251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1" y="57152"/>
          <a:ext cx="1387910" cy="1228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tabSelected="1" workbookViewId="0">
      <selection activeCell="G48" sqref="G48"/>
    </sheetView>
  </sheetViews>
  <sheetFormatPr defaultRowHeight="15"/>
  <cols>
    <col min="1" max="1" width="7" style="1" customWidth="1"/>
    <col min="2" max="2" width="8.7109375" style="1" customWidth="1"/>
    <col min="3" max="3" width="45.140625" style="1" customWidth="1"/>
    <col min="4" max="4" width="12.85546875" style="1" customWidth="1"/>
    <col min="5" max="5" width="13.42578125" style="1" customWidth="1"/>
    <col min="6" max="6" width="11.42578125" style="1" bestFit="1" customWidth="1"/>
    <col min="7" max="7" width="11.42578125" bestFit="1" customWidth="1"/>
    <col min="10" max="10" width="10.28515625" bestFit="1" customWidth="1"/>
  </cols>
  <sheetData>
    <row r="1" spans="1:6">
      <c r="B1" s="2"/>
      <c r="C1" s="72" t="s">
        <v>0</v>
      </c>
      <c r="D1" s="72"/>
      <c r="E1" s="72"/>
    </row>
    <row r="2" spans="1:6">
      <c r="C2" s="73" t="s">
        <v>89</v>
      </c>
      <c r="D2" s="73"/>
      <c r="E2" s="73"/>
    </row>
    <row r="3" spans="1:6" ht="18.75">
      <c r="C3" s="74" t="s">
        <v>1</v>
      </c>
      <c r="D3" s="74"/>
      <c r="E3" s="74"/>
    </row>
    <row r="4" spans="1:6">
      <c r="C4" s="57" t="s">
        <v>2</v>
      </c>
      <c r="D4" s="57"/>
      <c r="E4" s="57"/>
    </row>
    <row r="5" spans="1:6">
      <c r="C5" s="57" t="s">
        <v>104</v>
      </c>
      <c r="D5" s="57"/>
      <c r="E5" s="57"/>
    </row>
    <row r="6" spans="1:6">
      <c r="C6" s="57" t="s">
        <v>3</v>
      </c>
      <c r="D6" s="57"/>
      <c r="E6" s="57"/>
    </row>
    <row r="7" spans="1:6">
      <c r="C7" s="62" t="s">
        <v>4</v>
      </c>
      <c r="D7" s="62"/>
      <c r="E7" s="62"/>
    </row>
    <row r="8" spans="1:6">
      <c r="A8" s="3"/>
      <c r="B8" s="3"/>
      <c r="C8" s="3"/>
      <c r="D8" s="3"/>
      <c r="E8" s="3"/>
    </row>
    <row r="9" spans="1:6" ht="15.75">
      <c r="A9" s="63" t="s">
        <v>5</v>
      </c>
      <c r="B9" s="63"/>
      <c r="C9" s="63"/>
      <c r="D9" s="63"/>
      <c r="E9" s="63"/>
    </row>
    <row r="10" spans="1:6" ht="15.75">
      <c r="A10" s="63" t="s">
        <v>88</v>
      </c>
      <c r="B10" s="63"/>
      <c r="C10" s="63"/>
      <c r="D10" s="63"/>
      <c r="E10" s="63"/>
    </row>
    <row r="11" spans="1:6" ht="15.75">
      <c r="A11" s="64" t="s">
        <v>105</v>
      </c>
      <c r="B11" s="64"/>
      <c r="C11" s="64"/>
      <c r="D11" s="64"/>
      <c r="E11" s="64"/>
    </row>
    <row r="12" spans="1:6" ht="18.75">
      <c r="A12" s="11"/>
      <c r="B12" s="11"/>
      <c r="C12" s="11"/>
      <c r="D12" s="11"/>
      <c r="E12" s="11"/>
    </row>
    <row r="13" spans="1:6" ht="19.5" thickBot="1">
      <c r="A13" s="11"/>
      <c r="B13" s="11"/>
      <c r="C13" s="71" t="s">
        <v>121</v>
      </c>
      <c r="D13" s="71"/>
      <c r="E13" s="71"/>
    </row>
    <row r="14" spans="1:6" ht="16.5" thickBot="1">
      <c r="A14" s="6" t="s">
        <v>6</v>
      </c>
      <c r="B14" s="65" t="s">
        <v>7</v>
      </c>
      <c r="C14" s="66"/>
      <c r="D14" s="66"/>
      <c r="E14" s="67"/>
      <c r="F14" s="5"/>
    </row>
    <row r="15" spans="1:6">
      <c r="A15" s="7" t="s">
        <v>8</v>
      </c>
      <c r="B15" s="68" t="s">
        <v>9</v>
      </c>
      <c r="C15" s="69"/>
      <c r="D15" s="70"/>
      <c r="E15" s="19">
        <v>1993</v>
      </c>
    </row>
    <row r="16" spans="1:6">
      <c r="A16" s="8" t="s">
        <v>10</v>
      </c>
      <c r="B16" s="59" t="s">
        <v>11</v>
      </c>
      <c r="C16" s="61"/>
      <c r="D16" s="60"/>
      <c r="E16" s="20">
        <v>5</v>
      </c>
    </row>
    <row r="17" spans="1:8">
      <c r="A17" s="8" t="s">
        <v>12</v>
      </c>
      <c r="B17" s="59" t="s">
        <v>13</v>
      </c>
      <c r="C17" s="61"/>
      <c r="D17" s="60"/>
      <c r="E17" s="20">
        <v>4</v>
      </c>
    </row>
    <row r="18" spans="1:8">
      <c r="A18" s="8" t="s">
        <v>14</v>
      </c>
      <c r="B18" s="59" t="s">
        <v>15</v>
      </c>
      <c r="C18" s="61"/>
      <c r="D18" s="60"/>
      <c r="E18" s="20">
        <v>40</v>
      </c>
    </row>
    <row r="19" spans="1:8">
      <c r="A19" s="8" t="s">
        <v>16</v>
      </c>
      <c r="B19" s="59" t="s">
        <v>17</v>
      </c>
      <c r="C19" s="61"/>
      <c r="D19" s="60"/>
      <c r="E19" s="20">
        <v>2662.4</v>
      </c>
    </row>
    <row r="20" spans="1:8">
      <c r="A20" s="8" t="s">
        <v>18</v>
      </c>
      <c r="B20" s="59" t="s">
        <v>19</v>
      </c>
      <c r="C20" s="61"/>
      <c r="D20" s="60"/>
      <c r="E20" s="20">
        <v>2662.4</v>
      </c>
    </row>
    <row r="21" spans="1:8" ht="17.25" customHeight="1">
      <c r="A21" s="8" t="s">
        <v>20</v>
      </c>
      <c r="B21" s="59" t="s">
        <v>21</v>
      </c>
      <c r="C21" s="61"/>
      <c r="D21" s="60"/>
      <c r="E21" s="20"/>
    </row>
    <row r="22" spans="1:8" ht="15.75" thickBot="1">
      <c r="A22" s="9" t="s">
        <v>22</v>
      </c>
      <c r="B22" s="75" t="s">
        <v>23</v>
      </c>
      <c r="C22" s="76"/>
      <c r="D22" s="77"/>
      <c r="E22" s="21"/>
    </row>
    <row r="23" spans="1:8" ht="16.5" thickBot="1">
      <c r="A23" s="6" t="s">
        <v>25</v>
      </c>
      <c r="B23" s="65" t="s">
        <v>26</v>
      </c>
      <c r="C23" s="66"/>
      <c r="D23" s="66"/>
      <c r="E23" s="67"/>
    </row>
    <row r="24" spans="1:8">
      <c r="A24" s="14" t="s">
        <v>27</v>
      </c>
      <c r="B24" s="68" t="s">
        <v>28</v>
      </c>
      <c r="C24" s="69"/>
      <c r="D24" s="70"/>
      <c r="E24" s="54">
        <v>92879.44</v>
      </c>
    </row>
    <row r="25" spans="1:8">
      <c r="A25" s="8" t="s">
        <v>29</v>
      </c>
      <c r="B25" s="59" t="s">
        <v>30</v>
      </c>
      <c r="C25" s="61"/>
      <c r="D25" s="60"/>
      <c r="E25" s="52">
        <f>SUM(D29:D33)</f>
        <v>466901.88</v>
      </c>
      <c r="F25" s="16"/>
      <c r="G25" s="16"/>
    </row>
    <row r="26" spans="1:8">
      <c r="A26" s="8" t="s">
        <v>31</v>
      </c>
      <c r="B26" s="59" t="s">
        <v>34</v>
      </c>
      <c r="C26" s="61"/>
      <c r="D26" s="60"/>
      <c r="E26" s="52">
        <f>SUM(E29:E33)</f>
        <v>509705.25</v>
      </c>
      <c r="G26" s="16"/>
    </row>
    <row r="27" spans="1:8">
      <c r="A27" s="8" t="s">
        <v>33</v>
      </c>
      <c r="B27" s="59" t="s">
        <v>35</v>
      </c>
      <c r="C27" s="61"/>
      <c r="D27" s="60"/>
      <c r="E27" s="55">
        <f>E24+E25-E26</f>
        <v>50076.070000000065</v>
      </c>
    </row>
    <row r="28" spans="1:8" ht="15" customHeight="1">
      <c r="A28" s="8"/>
      <c r="B28" s="59" t="s">
        <v>36</v>
      </c>
      <c r="C28" s="60"/>
      <c r="D28" s="49" t="s">
        <v>37</v>
      </c>
      <c r="E28" s="50" t="s">
        <v>38</v>
      </c>
    </row>
    <row r="29" spans="1:8" ht="15" customHeight="1">
      <c r="A29" s="8" t="s">
        <v>106</v>
      </c>
      <c r="B29" s="78" t="s">
        <v>123</v>
      </c>
      <c r="C29" s="79"/>
      <c r="D29" s="51">
        <v>292721.19</v>
      </c>
      <c r="E29" s="53">
        <v>320635.88</v>
      </c>
    </row>
    <row r="30" spans="1:8" ht="15" customHeight="1">
      <c r="A30" s="8" t="s">
        <v>107</v>
      </c>
      <c r="B30" s="58" t="s">
        <v>39</v>
      </c>
      <c r="C30" s="58"/>
      <c r="D30" s="51">
        <v>79695.31</v>
      </c>
      <c r="E30" s="53">
        <v>87295.27</v>
      </c>
      <c r="G30" s="118"/>
      <c r="H30" s="118"/>
    </row>
    <row r="31" spans="1:8" ht="15" customHeight="1">
      <c r="A31" s="8" t="s">
        <v>108</v>
      </c>
      <c r="B31" s="58" t="s">
        <v>124</v>
      </c>
      <c r="C31" s="58"/>
      <c r="D31" s="51">
        <v>28384.32</v>
      </c>
      <c r="E31" s="53">
        <v>30349.62</v>
      </c>
    </row>
    <row r="32" spans="1:8" ht="15" customHeight="1">
      <c r="A32" s="8" t="s">
        <v>109</v>
      </c>
      <c r="B32" s="59" t="s">
        <v>125</v>
      </c>
      <c r="C32" s="60"/>
      <c r="D32" s="51">
        <v>15778.7</v>
      </c>
      <c r="E32" s="53">
        <v>15806.45</v>
      </c>
    </row>
    <row r="33" spans="1:7" ht="15" customHeight="1" thickBot="1">
      <c r="A33" s="8" t="s">
        <v>110</v>
      </c>
      <c r="B33" s="75" t="s">
        <v>126</v>
      </c>
      <c r="C33" s="77"/>
      <c r="D33" s="51">
        <v>50322.36</v>
      </c>
      <c r="E33" s="53">
        <v>55618.03</v>
      </c>
    </row>
    <row r="34" spans="1:7" ht="16.5" thickBot="1">
      <c r="A34" s="6" t="s">
        <v>40</v>
      </c>
      <c r="B34" s="65" t="s">
        <v>91</v>
      </c>
      <c r="C34" s="66"/>
      <c r="D34" s="66"/>
      <c r="E34" s="67"/>
    </row>
    <row r="35" spans="1:7">
      <c r="A35" s="7" t="s">
        <v>42</v>
      </c>
      <c r="B35" s="24" t="s">
        <v>59</v>
      </c>
      <c r="C35" s="25"/>
      <c r="D35" s="47">
        <v>95846.399999999994</v>
      </c>
      <c r="E35" s="48">
        <v>104457.72</v>
      </c>
      <c r="G35" s="29"/>
    </row>
    <row r="36" spans="1:7" ht="27.75" customHeight="1">
      <c r="A36" s="8" t="s">
        <v>44</v>
      </c>
      <c r="B36" s="117" t="s">
        <v>92</v>
      </c>
      <c r="C36" s="117"/>
      <c r="D36" s="117"/>
      <c r="E36" s="18">
        <v>-188201.17</v>
      </c>
      <c r="G36" s="29"/>
    </row>
    <row r="37" spans="1:7">
      <c r="A37" s="8" t="s">
        <v>46</v>
      </c>
      <c r="B37" s="99" t="s">
        <v>62</v>
      </c>
      <c r="C37" s="100"/>
      <c r="D37" s="100"/>
      <c r="E37" s="18">
        <f>SUM(E39:E42)</f>
        <v>40285.519999999997</v>
      </c>
    </row>
    <row r="38" spans="1:7">
      <c r="A38" s="8"/>
      <c r="B38" s="58" t="s">
        <v>63</v>
      </c>
      <c r="C38" s="58"/>
      <c r="D38" s="58"/>
      <c r="E38" s="17"/>
    </row>
    <row r="39" spans="1:7">
      <c r="A39" s="8" t="s">
        <v>93</v>
      </c>
      <c r="B39" s="105" t="s">
        <v>116</v>
      </c>
      <c r="C39" s="106"/>
      <c r="D39" s="106"/>
      <c r="E39" s="26">
        <v>2000</v>
      </c>
    </row>
    <row r="40" spans="1:7">
      <c r="A40" s="13" t="s">
        <v>94</v>
      </c>
      <c r="B40" s="107" t="s">
        <v>113</v>
      </c>
      <c r="C40" s="108"/>
      <c r="D40" s="109"/>
      <c r="E40" s="27">
        <v>31250</v>
      </c>
    </row>
    <row r="41" spans="1:7">
      <c r="A41" s="13" t="s">
        <v>95</v>
      </c>
      <c r="B41" s="107" t="s">
        <v>90</v>
      </c>
      <c r="C41" s="108"/>
      <c r="D41" s="109"/>
      <c r="E41" s="27">
        <v>4688.49</v>
      </c>
    </row>
    <row r="42" spans="1:7">
      <c r="A42" s="13" t="s">
        <v>96</v>
      </c>
      <c r="B42" s="59" t="s">
        <v>111</v>
      </c>
      <c r="C42" s="61"/>
      <c r="D42" s="60"/>
      <c r="E42" s="27">
        <v>2347.0300000000002</v>
      </c>
      <c r="G42" s="16"/>
    </row>
    <row r="43" spans="1:7" ht="30" customHeight="1" thickBot="1">
      <c r="A43" s="9" t="s">
        <v>47</v>
      </c>
      <c r="B43" s="92" t="s">
        <v>65</v>
      </c>
      <c r="C43" s="93"/>
      <c r="D43" s="94"/>
      <c r="E43" s="31">
        <f>E35+E36-E37</f>
        <v>-124028.97</v>
      </c>
    </row>
    <row r="44" spans="1:7" ht="16.5" thickBot="1">
      <c r="A44" s="6" t="s">
        <v>57</v>
      </c>
      <c r="B44" s="65" t="s">
        <v>41</v>
      </c>
      <c r="C44" s="66"/>
      <c r="D44" s="66"/>
      <c r="E44" s="67"/>
    </row>
    <row r="45" spans="1:7" ht="27.75" customHeight="1">
      <c r="A45" s="7" t="s">
        <v>58</v>
      </c>
      <c r="B45" s="101" t="s">
        <v>43</v>
      </c>
      <c r="C45" s="102"/>
      <c r="D45" s="103"/>
      <c r="E45" s="32">
        <v>107207.43</v>
      </c>
      <c r="F45" s="16"/>
    </row>
    <row r="46" spans="1:7">
      <c r="A46" s="8" t="s">
        <v>60</v>
      </c>
      <c r="B46" s="58" t="s">
        <v>45</v>
      </c>
      <c r="C46" s="58"/>
      <c r="D46" s="58"/>
      <c r="E46" s="18">
        <f>SUM(D51:D56)</f>
        <v>1261861.0900000001</v>
      </c>
      <c r="F46" s="16"/>
    </row>
    <row r="47" spans="1:7">
      <c r="A47" s="8" t="s">
        <v>61</v>
      </c>
      <c r="B47" s="58" t="s">
        <v>32</v>
      </c>
      <c r="C47" s="58"/>
      <c r="D47" s="58"/>
      <c r="E47" s="18">
        <v>27152.67</v>
      </c>
    </row>
    <row r="48" spans="1:7">
      <c r="A48" s="8" t="s">
        <v>64</v>
      </c>
      <c r="B48" s="58" t="s">
        <v>48</v>
      </c>
      <c r="C48" s="58"/>
      <c r="D48" s="58"/>
      <c r="E48" s="18">
        <f>SUM(E51:E56)</f>
        <v>1246942.6599999999</v>
      </c>
      <c r="F48" s="16"/>
    </row>
    <row r="49" spans="1:10" ht="27.75" customHeight="1">
      <c r="A49" s="8" t="s">
        <v>97</v>
      </c>
      <c r="B49" s="78" t="s">
        <v>49</v>
      </c>
      <c r="C49" s="81"/>
      <c r="D49" s="79"/>
      <c r="E49" s="18">
        <f>E45+E46+E47-E48</f>
        <v>149278.53000000003</v>
      </c>
      <c r="F49" s="16"/>
      <c r="G49" s="29"/>
    </row>
    <row r="50" spans="1:10">
      <c r="A50" s="8"/>
      <c r="B50" s="59" t="s">
        <v>50</v>
      </c>
      <c r="C50" s="60"/>
      <c r="D50" s="4" t="s">
        <v>37</v>
      </c>
      <c r="E50" s="10" t="s">
        <v>51</v>
      </c>
      <c r="G50" s="16"/>
      <c r="J50" s="16"/>
    </row>
    <row r="51" spans="1:10">
      <c r="A51" s="15" t="s">
        <v>98</v>
      </c>
      <c r="B51" s="82" t="s">
        <v>52</v>
      </c>
      <c r="C51" s="83"/>
      <c r="D51" s="22">
        <v>47065.89</v>
      </c>
      <c r="E51" s="18">
        <v>52213.05</v>
      </c>
      <c r="F51" s="16"/>
      <c r="J51" s="16"/>
    </row>
    <row r="52" spans="1:10">
      <c r="A52" s="15" t="s">
        <v>99</v>
      </c>
      <c r="B52" s="84" t="s">
        <v>53</v>
      </c>
      <c r="C52" s="85"/>
      <c r="D52" s="22">
        <v>174610.29</v>
      </c>
      <c r="E52" s="18">
        <v>186861.28</v>
      </c>
      <c r="J52" s="43"/>
    </row>
    <row r="53" spans="1:10">
      <c r="A53" s="15" t="s">
        <v>100</v>
      </c>
      <c r="B53" s="82" t="s">
        <v>54</v>
      </c>
      <c r="C53" s="83"/>
      <c r="D53" s="22">
        <v>98762.3</v>
      </c>
      <c r="E53" s="18">
        <v>108517.42</v>
      </c>
      <c r="G53" s="16"/>
      <c r="J53" s="16"/>
    </row>
    <row r="54" spans="1:10">
      <c r="A54" s="15" t="s">
        <v>101</v>
      </c>
      <c r="B54" s="86" t="s">
        <v>55</v>
      </c>
      <c r="C54" s="86"/>
      <c r="D54" s="22">
        <v>148347.95000000001</v>
      </c>
      <c r="E54" s="18">
        <v>166045.76000000001</v>
      </c>
      <c r="J54" s="16"/>
    </row>
    <row r="55" spans="1:10">
      <c r="A55" s="15" t="s">
        <v>102</v>
      </c>
      <c r="B55" s="87" t="s">
        <v>56</v>
      </c>
      <c r="C55" s="85"/>
      <c r="D55" s="22">
        <v>678936.34</v>
      </c>
      <c r="E55" s="18">
        <v>620857.68000000005</v>
      </c>
      <c r="J55" s="16"/>
    </row>
    <row r="56" spans="1:10" s="1" customFormat="1" ht="15.75" thickBot="1">
      <c r="A56" s="41" t="s">
        <v>114</v>
      </c>
      <c r="B56" s="91" t="s">
        <v>115</v>
      </c>
      <c r="C56" s="104"/>
      <c r="D56" s="30">
        <v>114138.32</v>
      </c>
      <c r="E56" s="42">
        <v>112447.47</v>
      </c>
    </row>
    <row r="57" spans="1:10" ht="48.75" customHeight="1" thickBot="1">
      <c r="A57" s="6" t="s">
        <v>66</v>
      </c>
      <c r="B57" s="88" t="s">
        <v>67</v>
      </c>
      <c r="C57" s="89"/>
      <c r="D57" s="90"/>
      <c r="E57" s="23">
        <f>-(E24-E36+E45)</f>
        <v>-388288.04</v>
      </c>
    </row>
    <row r="58" spans="1:10" ht="48.75" customHeight="1" thickBot="1">
      <c r="A58" s="6" t="s">
        <v>68</v>
      </c>
      <c r="B58" s="88" t="s">
        <v>69</v>
      </c>
      <c r="C58" s="89"/>
      <c r="D58" s="90"/>
      <c r="E58" s="56">
        <f>-(E27-E43+E49)</f>
        <v>-323383.57000000007</v>
      </c>
    </row>
    <row r="59" spans="1:10" ht="16.5" thickBot="1">
      <c r="A59" s="12" t="s">
        <v>70</v>
      </c>
      <c r="B59" s="110" t="s">
        <v>71</v>
      </c>
      <c r="C59" s="111"/>
      <c r="D59" s="111"/>
      <c r="E59" s="112"/>
    </row>
    <row r="60" spans="1:10">
      <c r="A60" s="7" t="s">
        <v>72</v>
      </c>
      <c r="B60" s="80" t="s">
        <v>73</v>
      </c>
      <c r="C60" s="80"/>
      <c r="D60" s="80"/>
      <c r="E60" s="44" t="s">
        <v>24</v>
      </c>
    </row>
    <row r="61" spans="1:10">
      <c r="A61" s="8" t="s">
        <v>74</v>
      </c>
      <c r="B61" s="95" t="s">
        <v>75</v>
      </c>
      <c r="C61" s="95"/>
      <c r="D61" s="95"/>
      <c r="E61" s="45" t="s">
        <v>24</v>
      </c>
    </row>
    <row r="62" spans="1:10" ht="15.75" thickBot="1">
      <c r="A62" s="13" t="s">
        <v>76</v>
      </c>
      <c r="B62" s="96" t="s">
        <v>77</v>
      </c>
      <c r="C62" s="97"/>
      <c r="D62" s="98"/>
      <c r="E62" s="46" t="s">
        <v>24</v>
      </c>
    </row>
    <row r="63" spans="1:10" ht="16.5" thickBot="1">
      <c r="A63" s="35" t="s">
        <v>78</v>
      </c>
      <c r="B63" s="115" t="s">
        <v>79</v>
      </c>
      <c r="C63" s="115"/>
      <c r="D63" s="115"/>
      <c r="E63" s="116"/>
    </row>
    <row r="64" spans="1:10" ht="27.75" customHeight="1">
      <c r="A64" s="7" t="s">
        <v>80</v>
      </c>
      <c r="B64" s="101" t="s">
        <v>117</v>
      </c>
      <c r="C64" s="102"/>
      <c r="D64" s="103"/>
      <c r="E64" s="36">
        <v>1010619</v>
      </c>
    </row>
    <row r="65" spans="1:5" ht="27.75" customHeight="1">
      <c r="A65" s="8" t="s">
        <v>81</v>
      </c>
      <c r="B65" s="78" t="s">
        <v>118</v>
      </c>
      <c r="C65" s="81"/>
      <c r="D65" s="79"/>
      <c r="E65" s="33">
        <v>981029</v>
      </c>
    </row>
    <row r="66" spans="1:5">
      <c r="A66" s="13" t="s">
        <v>82</v>
      </c>
      <c r="B66" s="113" t="s">
        <v>83</v>
      </c>
      <c r="C66" s="114"/>
      <c r="D66" s="114"/>
      <c r="E66" s="34">
        <v>313886</v>
      </c>
    </row>
    <row r="67" spans="1:5">
      <c r="A67" s="37"/>
      <c r="B67" s="58" t="s">
        <v>63</v>
      </c>
      <c r="C67" s="58"/>
      <c r="D67" s="58"/>
      <c r="E67" s="38"/>
    </row>
    <row r="68" spans="1:5">
      <c r="A68" s="39" t="s">
        <v>84</v>
      </c>
      <c r="B68" s="59" t="s">
        <v>122</v>
      </c>
      <c r="C68" s="61"/>
      <c r="D68" s="60"/>
      <c r="E68" s="34">
        <v>313886</v>
      </c>
    </row>
    <row r="69" spans="1:5">
      <c r="A69" s="39" t="s">
        <v>85</v>
      </c>
      <c r="B69" s="59" t="s">
        <v>119</v>
      </c>
      <c r="C69" s="61"/>
      <c r="D69" s="60"/>
      <c r="E69" s="34">
        <v>667143</v>
      </c>
    </row>
    <row r="70" spans="1:5" ht="15.75" thickBot="1">
      <c r="A70" s="28" t="s">
        <v>86</v>
      </c>
      <c r="B70" s="75" t="s">
        <v>120</v>
      </c>
      <c r="C70" s="76"/>
      <c r="D70" s="76"/>
      <c r="E70" s="40">
        <v>29590</v>
      </c>
    </row>
    <row r="72" spans="1:5">
      <c r="A72" s="119" t="s">
        <v>112</v>
      </c>
      <c r="B72" s="119"/>
      <c r="C72" s="119"/>
      <c r="D72" s="119"/>
      <c r="E72" s="119"/>
    </row>
    <row r="74" spans="1:5">
      <c r="A74" s="119" t="s">
        <v>87</v>
      </c>
      <c r="B74" s="119"/>
      <c r="C74" s="119"/>
      <c r="D74" s="119"/>
      <c r="E74" s="119"/>
    </row>
    <row r="80" spans="1:5">
      <c r="E80" s="1" t="s">
        <v>103</v>
      </c>
    </row>
  </sheetData>
  <mergeCells count="70">
    <mergeCell ref="G30:H30"/>
    <mergeCell ref="A74:E74"/>
    <mergeCell ref="B66:D66"/>
    <mergeCell ref="B67:D67"/>
    <mergeCell ref="B68:D68"/>
    <mergeCell ref="B69:D69"/>
    <mergeCell ref="B70:D70"/>
    <mergeCell ref="A72:E72"/>
    <mergeCell ref="B65:D65"/>
    <mergeCell ref="B53:C53"/>
    <mergeCell ref="B54:C54"/>
    <mergeCell ref="B55:C55"/>
    <mergeCell ref="B57:D57"/>
    <mergeCell ref="B58:D58"/>
    <mergeCell ref="B59:E59"/>
    <mergeCell ref="B60:D60"/>
    <mergeCell ref="B61:D61"/>
    <mergeCell ref="B62:D62"/>
    <mergeCell ref="B63:E63"/>
    <mergeCell ref="B64:D64"/>
    <mergeCell ref="B33:C33"/>
    <mergeCell ref="B34:E34"/>
    <mergeCell ref="B36:D36"/>
    <mergeCell ref="B52:C52"/>
    <mergeCell ref="B43:D43"/>
    <mergeCell ref="B44:E44"/>
    <mergeCell ref="B45:D45"/>
    <mergeCell ref="B46:D46"/>
    <mergeCell ref="B47:D47"/>
    <mergeCell ref="B48:D48"/>
    <mergeCell ref="B49:D49"/>
    <mergeCell ref="B50:C50"/>
    <mergeCell ref="B51:C51"/>
    <mergeCell ref="B37:D37"/>
    <mergeCell ref="B38:D38"/>
    <mergeCell ref="B39:D39"/>
    <mergeCell ref="B40:D40"/>
    <mergeCell ref="B41:D41"/>
    <mergeCell ref="B42:D42"/>
    <mergeCell ref="B17:D17"/>
    <mergeCell ref="B18:D18"/>
    <mergeCell ref="B19:D19"/>
    <mergeCell ref="B32:C32"/>
    <mergeCell ref="B21:D21"/>
    <mergeCell ref="B22:D22"/>
    <mergeCell ref="B23:E23"/>
    <mergeCell ref="B24:D24"/>
    <mergeCell ref="B25:D25"/>
    <mergeCell ref="B26:D26"/>
    <mergeCell ref="B27:D27"/>
    <mergeCell ref="B28:C28"/>
    <mergeCell ref="B29:C29"/>
    <mergeCell ref="B30:C30"/>
    <mergeCell ref="B31:C31"/>
    <mergeCell ref="C6:E6"/>
    <mergeCell ref="B56:C56"/>
    <mergeCell ref="C1:E1"/>
    <mergeCell ref="C2:E2"/>
    <mergeCell ref="C3:E3"/>
    <mergeCell ref="C4:E4"/>
    <mergeCell ref="C5:E5"/>
    <mergeCell ref="B20:D20"/>
    <mergeCell ref="C7:E7"/>
    <mergeCell ref="A9:E9"/>
    <mergeCell ref="A10:E10"/>
    <mergeCell ref="A11:E11"/>
    <mergeCell ref="C13:E13"/>
    <mergeCell ref="B14:E14"/>
    <mergeCell ref="B15:D15"/>
    <mergeCell ref="B16:D1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дом 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Ромка</dc:creator>
  <cp:lastModifiedBy>Пользователь Windows</cp:lastModifiedBy>
  <cp:lastPrinted>2020-03-12T10:25:47Z</cp:lastPrinted>
  <dcterms:created xsi:type="dcterms:W3CDTF">2020-01-16T07:43:15Z</dcterms:created>
  <dcterms:modified xsi:type="dcterms:W3CDTF">2020-03-30T04:43:38Z</dcterms:modified>
</cp:coreProperties>
</file>